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33" sheetId="1" r:id="rId1"/>
  </sheets>
  <externalReferences>
    <externalReference r:id="rId2"/>
  </externalReferences>
  <definedNames>
    <definedName name="Z_6E36EA37_049E_4FAE_B719_2847CD16F858_.wvu.Cols" localSheetId="0" hidden="1">'Р-Крестьянская 33'!#REF!,'Р-Крестьянская 33'!#REF!</definedName>
    <definedName name="Z_6E36EA37_049E_4FAE_B719_2847CD16F858_.wvu.Rows" localSheetId="0" hidden="1">'Р-Крестьянская 33'!$42:$45</definedName>
    <definedName name="Z_73C0D023_21BD_4441_8EFA_957546C15799_.wvu.Cols" localSheetId="0" hidden="1">'Р-Крестьянская 33'!#REF!,'Р-Крестьянская 33'!#REF!</definedName>
    <definedName name="Z_73C0D023_21BD_4441_8EFA_957546C15799_.wvu.Rows" localSheetId="0" hidden="1">'Р-Крестьянская 33'!$42:$45</definedName>
    <definedName name="_xlnm.Print_Area" localSheetId="0">'Р-Крестьянская 33'!$A$1:$K$60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F9" i="1" s="1"/>
  <c r="G15" i="1"/>
  <c r="G9" i="1" s="1"/>
  <c r="E15" i="1"/>
  <c r="E9" i="1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<sst xmlns="http://schemas.openxmlformats.org/spreadsheetml/2006/main" count="62" uniqueCount="53">
  <si>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</si>
  <si>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</si>
  <si>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</si>
  <si>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</si>
  <si>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</si>
  <si>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</si>
  <si>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</si>
  <si>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</si>
  <si>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</si>
  <si>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</si>
  <si>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</si>
  <si>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</si>
  <si>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</si>
  <si>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</si>
  <si>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</si>
  <si>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</si>
  <si>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</si>
  <si>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</si>
  <si>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</si>
  <si>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</si>
  <si>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</si>
  <si>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</si>
  <si>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</si>
  <si>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</si>
  <si>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</si>
  <si>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</si>
  <si>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</si>
  <si>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</si>
  <si>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</si>
  <si>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</si>
  <si>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</si>
  <si>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</si>
  <si>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</si>
  <si>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</si>
  <si>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</si>
  <si>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</si>
  <si>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</si>
  <si>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</si>
  <si>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01.08.2011г</t>
  </si>
  <si>
    <t>задолженность с нарастающим итогом с - 01.08.2011г</t>
  </si>
  <si>
    <t>перед собственниками дома по адресу: ул. Р-Крестьянская 33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</si>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</sst>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7">
          <cell r="W157">
            <v>35226.269498387039</v>
          </cell>
          <cell r="X157">
            <v>7087.7600890879694</v>
          </cell>
          <cell r="Y157">
            <v>24567.423600000002</v>
          </cell>
          <cell r="AA157">
            <v>0</v>
          </cell>
          <cell r="AI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X157">
            <v>108743.08521379906</v>
          </cell>
          <cell r="BB157">
            <v>0</v>
          </cell>
          <cell r="BC157">
            <v>72.947000000000017</v>
          </cell>
          <cell r="BD157">
            <v>0</v>
          </cell>
          <cell r="BN157">
            <v>5508</v>
          </cell>
          <cell r="BO157">
            <v>0</v>
          </cell>
          <cell r="BP157">
            <v>3774</v>
          </cell>
          <cell r="BQ157">
            <v>0</v>
          </cell>
          <cell r="CN157">
            <v>15726.852913425502</v>
          </cell>
          <cell r="CO157">
            <v>3234.2832019648513</v>
          </cell>
          <cell r="CP157">
            <v>34.843199999999996</v>
          </cell>
          <cell r="DE157">
            <v>14435.552694667613</v>
          </cell>
          <cell r="DS157">
            <v>25439.822591486489</v>
          </cell>
          <cell r="DT157">
            <v>5200.0482473761504</v>
          </cell>
          <cell r="DU157">
            <v>5629.8955999999998</v>
          </cell>
          <cell r="DW157">
            <v>0</v>
          </cell>
          <cell r="DX157">
            <v>0</v>
          </cell>
          <cell r="DY157">
            <v>0</v>
          </cell>
          <cell r="EC157">
            <v>0</v>
          </cell>
          <cell r="EL157">
            <v>22294.32595138278</v>
          </cell>
          <cell r="EU157">
            <v>65742.403400987707</v>
          </cell>
          <cell r="EV157">
            <v>16137.265353151055</v>
          </cell>
          <cell r="EW157">
            <v>453.36960000000005</v>
          </cell>
          <cell r="FH157">
            <v>52649.148948489121</v>
          </cell>
          <cell r="FM157">
            <v>47463.141718587387</v>
          </cell>
          <cell r="FN157">
            <v>14284.313382431043</v>
          </cell>
          <cell r="FO157">
            <v>3.5772640361547426E-13</v>
          </cell>
          <cell r="FU157">
            <v>37595.275707028501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F14" sqref="F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6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40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39</v>
      </c>
    </row>
    <row r="9" spans="1:7" ht="15.75" x14ac:dyDescent="0.25">
      <c r="A9" s="55" t="s">
        <v>8</v>
      </c>
      <c r="B9" s="56"/>
      <c r="C9" s="56"/>
      <c r="D9" s="57"/>
      <c r="E9" s="17">
        <f>SUM(E10:E15)</f>
        <v>2622433.7799999998</v>
      </c>
      <c r="F9" s="17">
        <f t="shared" ref="F9:G9" si="0">SUM(F10:F15)</f>
        <v>2135779.9699999997</v>
      </c>
      <c r="G9" s="17">
        <f t="shared" si="0"/>
        <v>263280.55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632155.57999999996</v>
      </c>
      <c r="F10" s="18">
        <v>657420.06000000006</v>
      </c>
      <c r="G10" s="19">
        <v>117048.59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152956.38</v>
      </c>
      <c r="F12" s="18">
        <v>137679.38</v>
      </c>
      <c r="G12" s="19">
        <v>15317.83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314103.43</v>
      </c>
      <c r="F13" s="18">
        <v>282495.81</v>
      </c>
      <c r="G13" s="19">
        <v>31664.52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456123.14</v>
      </c>
      <c r="F14" s="18"/>
      <c r="G14" s="19"/>
    </row>
    <row r="15" spans="1:7" ht="15.75" x14ac:dyDescent="0.25">
      <c r="A15" s="46" t="s">
        <v>41</v>
      </c>
      <c r="B15" s="47"/>
      <c r="C15" s="47"/>
      <c r="D15" s="48"/>
      <c r="E15" s="17">
        <f>SUM(E16:E19)</f>
        <v>1067095.25</v>
      </c>
      <c r="F15" s="17">
        <f t="shared" ref="F15:G15" si="1">SUM(F16:F19)</f>
        <v>1058184.72</v>
      </c>
      <c r="G15" s="17">
        <f t="shared" si="1"/>
        <v>99249.61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1047237.86</v>
      </c>
      <c r="F16" s="18">
        <v>1038342.4</v>
      </c>
      <c r="G16" s="19">
        <v>97234.54</v>
      </c>
    </row>
    <row r="17" spans="1:13" ht="15.75" x14ac:dyDescent="0.25">
      <c r="A17" s="36" t="s">
        <v>46</v>
      </c>
      <c r="B17" s="36"/>
      <c r="C17" s="36"/>
      <c r="D17" s="36"/>
      <c r="E17" s="18">
        <v>225.29</v>
      </c>
      <c r="F17" s="18">
        <v>2026.57</v>
      </c>
      <c r="G17" s="19">
        <v>198.72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19632.099999999999</v>
      </c>
      <c r="F19" s="18">
        <v>17815.75</v>
      </c>
      <c r="G19" s="19">
        <v>1816.35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7650.72</v>
      </c>
      <c r="F21" s="18">
        <v>7584.52</v>
      </c>
      <c r="G21" s="19">
        <v>924.52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-282687.89899999986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175624.53840127407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год'!W157</f>
        <v>35226.269498387039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год'!X157</f>
        <v>7087.7600890879694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год'!Y157</f>
        <v>24567.423600000002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год'!AA157+'[1]свод за год'!AI157+'[1]свод за год'!AL157+'[1]свод за год'!AO157+'[1]свод за год'!AP157+'[1]свод за год'!AQ157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год'!AX157</f>
        <v>108743.08521379906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SUM(F34:F38)+20212</f>
        <v>112207.62440030338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год'!CN157+'[1]свод за год'!DS157</f>
        <v>41166.675504911989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год'!CO157+'[1]свод за год'!DT157</f>
        <v>8434.3314493410016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год'!CP157+'[1]свод за год'!DU157</f>
        <v>5664.7388000000001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год'!AK157+'[1]свод за год'!AM157+'[1]свод за год'!AN157+'[1]свод за год'!BD157+'[1]свод за год'!EC157+'[1]свод за год'!DW157+'[1]свод за год'!DX157+'[1]свод за год'!DY157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год'!DE157+'[1]свод за год'!EL157</f>
        <v>36729.878646050391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SUM(F40:F48)+79666.18</f>
        <v>323346.04511067481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год'!EU157+'[1]свод за год'!FM157</f>
        <v>113205.54511957509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год'!EV157+'[1]свод за год'!FN157</f>
        <v>30421.578735582098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год'!EW157+'[1]свод за год'!FO157</f>
        <v>453.36960000000039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год'!BB157+'[1]свод за год'!BC157+'[1]свод за год'!BN157+'[1]свод за год'!BO157+'[1]свод за год'!BP157+'[1]свод за год'!BQ157</f>
        <v>9354.9470000000001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год'!FH157+'[1]свод за год'!FU157</f>
        <v>90244.424655517621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611178.20791225228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141984.38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61557.78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80426.600000000006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753162.58791225229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1047237.86</v>
      </c>
      <c r="L56" s="20"/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1038342.4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11387.373087747837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33</vt:lpstr>
      <vt:lpstr>'Р-Крестьянская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2018-04-05T12:24:11Z</cp:lastPrinted>
  <dcterms:created xsi:type="dcterms:W3CDTF">2013-05-24T09:13:10Z</dcterms:created>
  <dcterms:modified xsi:type="dcterms:W3CDTF">2018-04-05T12:26:05Z</dcterms:modified>
</cp:coreProperties>
</file>